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20" yWindow="435" windowWidth="20760" windowHeight="8115"/>
  </bookViews>
  <sheets>
    <sheet name="ГО" sheetId="1" r:id="rId1"/>
  </sheets>
  <calcPr calcId="124519"/>
</workbook>
</file>

<file path=xl/calcChain.xml><?xml version="1.0" encoding="utf-8"?>
<calcChain xmlns="http://schemas.openxmlformats.org/spreadsheetml/2006/main">
  <c r="W66" i="1"/>
  <c r="U54"/>
  <c r="U56" s="1"/>
  <c r="T54"/>
  <c r="T56" s="1"/>
  <c r="S54"/>
  <c r="S56" s="1"/>
  <c r="R54"/>
  <c r="R56" s="1"/>
  <c r="Q54"/>
  <c r="Q56" s="1"/>
  <c r="P54"/>
  <c r="P56" s="1"/>
  <c r="O54"/>
  <c r="O56" s="1"/>
  <c r="N54"/>
  <c r="N56" s="1"/>
  <c r="M54"/>
  <c r="M56" s="1"/>
  <c r="L54"/>
  <c r="L56" s="1"/>
  <c r="K54"/>
  <c r="K56" s="1"/>
  <c r="J54"/>
  <c r="J56" s="1"/>
  <c r="I54"/>
  <c r="I56" s="1"/>
  <c r="H54"/>
  <c r="H56" s="1"/>
  <c r="G54"/>
  <c r="G56" s="1"/>
  <c r="F54"/>
  <c r="F56" s="1"/>
  <c r="E54"/>
  <c r="E56" s="1"/>
  <c r="T20"/>
</calcChain>
</file>

<file path=xl/sharedStrings.xml><?xml version="1.0" encoding="utf-8"?>
<sst xmlns="http://schemas.openxmlformats.org/spreadsheetml/2006/main" count="116" uniqueCount="97">
  <si>
    <t>Начальнику управления по работе</t>
  </si>
  <si>
    <t>с обращениями граждан</t>
  </si>
  <si>
    <t>Администрации Правительства Кузбасса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</si>
  <si>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</si>
  <si>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</si>
  <si>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</si>
  <si>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</si>
  <si>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</si>
  <si>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</si>
  <si>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</si>
  <si>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</si>
  <si>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Таблица №1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</si>
  <si>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</si>
  <si>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</si>
  <si>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</si>
  <si>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Правительства Кузбасса, ед.</t>
  </si>
  <si>
    <t>=</t>
  </si>
  <si>
    <t>Общее количество обращений, поступивших за отчетный период в  администрацию городского округа, ед.</t>
  </si>
  <si>
    <t>Таблица №2</t>
  </si>
  <si>
    <t>Тематика вопросов</t>
  </si>
  <si>
    <t>Количество вопросов, принятых по соответствующей тематике в отчетном периоде,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</si>
  <si>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</si>
  <si>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</si>
  <si>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</si>
  <si>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</si>
  <si>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</si>
  <si>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 отчетном периоде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</si>
  <si>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</si>
  <si>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</si>
  <si>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</si>
  <si>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</si>
  <si>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</si>
  <si>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</si>
  <si>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</si>
  <si>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</si>
  <si>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</si>
  <si>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</si>
  <si>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</si>
  <si>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личных приемах (в том числе в режиме "видеоприема")</t>
  </si>
  <si>
    <t>по телефону (в том числе в режиме личного приема по "прямой линии")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</si>
  <si>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</si>
  <si>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 в отчетном периоде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</si>
  <si>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</si>
  <si>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</si>
  <si>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</si>
  <si>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</si>
  <si>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</si>
  <si>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</si>
  <si>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</si>
  <si>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</si>
  <si>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</si>
  <si>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</si>
  <si>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</si>
  <si>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</si>
  <si>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</si>
  <si>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</si>
  <si>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</si>
  <si>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</si>
  <si>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</si>
  <si>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</si>
  <si>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</si>
  <si>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</si>
  <si>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</si>
  <si>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</si>
  <si>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</si>
  <si>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</si>
  <si>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Правительства Кузбасса в отчетном периоде</t>
  </si>
  <si>
    <t>ВСЕГО:</t>
  </si>
  <si>
    <t>Таблица №3</t>
  </si>
  <si>
    <t>Количество вопросов, поставленных на контроль в отчетном периоде, ед.</t>
  </si>
  <si>
    <t>Количество вопросов, рассмотренных в отчетном периоде:</t>
  </si>
  <si>
    <t>Количество личных приемов, проведенных главой городского округа в отчетном периоде, ед.:</t>
  </si>
  <si>
    <t>Количество вопросов граждан, поступивших на личных приемах главы городского округа в отчетном периоде, ед.:</t>
  </si>
  <si>
    <t>Количество личных приемов, проведенных заместителями главы городского округа в отчетном периоде, ед.:</t>
  </si>
  <si>
    <t>Количество вопросов граждан, поступивших на личных приемах заместителей главы городского округа в отчетном периоде, ед.:</t>
  </si>
  <si>
    <t>Количество вопросов, по которым в отчетном периоде получено мнение автора о результатах их рассмотрения, ед.:</t>
  </si>
  <si>
    <t>Выявлено фактов нарушения порядка рассмотрения обращений граждан в отчетном периоде, ед.</t>
  </si>
  <si>
    <t>Количество привлеченных к ответственности лиц, виновных в данных нарушениях, в отчетном периоде,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</si>
  <si>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</si>
  <si>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</si>
  <si>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</si>
  <si>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</si>
  <si>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Очно в рабочем кабинете</t>
  </si>
  <si>
    <t>Очно с выездом</t>
  </si>
  <si>
    <t>В режиме "прямой линии"</t>
  </si>
  <si>
    <t>В режиме "видеоприема"</t>
  </si>
  <si>
    <t>Удовлетворен</t>
  </si>
  <si>
    <t>Частично удовлетворен</t>
  </si>
  <si>
    <t>Не удовлетворен</t>
  </si>
  <si>
    <t>Руководитель аппарата</t>
  </si>
  <si>
    <t>администрации городского округа</t>
  </si>
  <si>
    <t>(подпись)</t>
  </si>
  <si>
    <t>Прокопьевского городского округа</t>
  </si>
  <si>
    <t>О.А. Турунова</t>
  </si>
  <si>
    <t>Ретунских Е.В.</t>
  </si>
  <si>
    <t>Исполнитель: Ретунских Е.В.</t>
  </si>
  <si>
    <t>Тел. 8(3846)61-45-10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</si>
</sst>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38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7" fillId="0" borderId="49" xfId="1" applyFont="1" applyBorder="1" applyAlignment="1" applyProtection="1">
      <alignment horizontal="center" vertical="center" wrapText="1"/>
      <protection locked="0"/>
    </xf>
    <xf numFmtId="0" fontId="7" fillId="0" borderId="5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6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9" fillId="2" borderId="18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/>
    </xf>
    <xf numFmtId="0" fontId="7" fillId="0" borderId="50" xfId="1" applyFont="1" applyBorder="1" applyAlignment="1" applyProtection="1">
      <alignment vertical="center" wrapText="1"/>
      <protection locked="0"/>
    </xf>
    <xf numFmtId="0" fontId="3" fillId="0" borderId="48" xfId="1" applyFont="1" applyBorder="1" applyAlignment="1">
      <alignment horizontal="center" vertical="center" textRotation="90" wrapText="1"/>
    </xf>
    <xf numFmtId="0" fontId="3" fillId="0" borderId="52" xfId="1" applyFont="1" applyBorder="1" applyAlignment="1">
      <alignment horizontal="center" vertical="center" wrapText="1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5" fillId="0" borderId="22" xfId="1" applyFont="1" applyBorder="1" applyAlignment="1" applyProtection="1">
      <alignment horizontal="center" vertical="center" wrapText="1"/>
      <protection locked="0"/>
    </xf>
    <xf numFmtId="0" fontId="5" fillId="0" borderId="55" xfId="1" applyFont="1" applyBorder="1" applyAlignment="1" applyProtection="1">
      <alignment horizontal="center" vertical="center" wrapText="1"/>
      <protection locked="0"/>
    </xf>
    <xf numFmtId="0" fontId="5" fillId="0" borderId="56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6" xfId="1" applyFont="1" applyBorder="1" applyAlignment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 wrapText="1"/>
      <protection locked="0"/>
    </xf>
    <xf numFmtId="0" fontId="4" fillId="0" borderId="55" xfId="1" applyFont="1" applyBorder="1" applyAlignment="1" applyProtection="1">
      <alignment horizontal="center" vertical="center" wrapText="1"/>
      <protection locked="0"/>
    </xf>
    <xf numFmtId="0" fontId="4" fillId="0" borderId="56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0" fontId="7" fillId="0" borderId="46" xfId="1" applyFont="1" applyBorder="1" applyAlignment="1" applyProtection="1">
      <alignment horizontal="center" vertical="center" wrapText="1"/>
      <protection locked="0"/>
    </xf>
    <xf numFmtId="0" fontId="2" fillId="0" borderId="46" xfId="1" applyFont="1" applyBorder="1" applyAlignment="1" applyProtection="1">
      <alignment vertical="center"/>
      <protection locked="0"/>
    </xf>
    <xf numFmtId="0" fontId="2" fillId="0" borderId="49" xfId="1" applyFont="1" applyBorder="1" applyAlignment="1" applyProtection="1">
      <alignment vertical="center"/>
      <protection locked="0"/>
    </xf>
    <xf numFmtId="0" fontId="2" fillId="0" borderId="50" xfId="1" applyFont="1" applyBorder="1" applyAlignment="1" applyProtection="1">
      <alignment vertical="center"/>
      <protection locked="0"/>
    </xf>
    <xf numFmtId="0" fontId="0" fillId="0" borderId="14" xfId="1" applyFont="1" applyBorder="1" applyProtection="1"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8" fillId="0" borderId="0" xfId="1" applyFont="1" applyAlignment="1" applyProtection="1">
      <alignment horizontal="center" wrapText="1"/>
      <protection locked="0"/>
    </xf>
    <xf numFmtId="0" fontId="3" fillId="0" borderId="6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164" fontId="3" fillId="0" borderId="45" xfId="0" applyNumberFormat="1" applyFont="1" applyBorder="1" applyAlignment="1">
      <alignment horizontal="center" vertical="center" textRotation="90" wrapText="1"/>
    </xf>
    <xf numFmtId="164" fontId="3" fillId="0" borderId="41" xfId="0" applyNumberFormat="1" applyFont="1" applyBorder="1" applyAlignment="1">
      <alignment horizontal="center" vertical="center" textRotation="90" wrapText="1"/>
    </xf>
    <xf numFmtId="0" fontId="3" fillId="0" borderId="36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top" wrapText="1"/>
    </xf>
    <xf numFmtId="0" fontId="3" fillId="0" borderId="15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3" fillId="0" borderId="24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textRotation="90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31" xfId="0" applyNumberFormat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39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right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>
      <alignment horizontal="center" vertical="center"/>
    </xf>
    <xf numFmtId="0" fontId="5" fillId="0" borderId="20" xfId="1" applyFont="1" applyBorder="1" applyAlignment="1" applyProtection="1">
      <alignment horizontal="center" vertical="top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left" vertical="center" wrapText="1"/>
    </xf>
    <xf numFmtId="0" fontId="6" fillId="0" borderId="27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0" fontId="3" fillId="2" borderId="30" xfId="1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30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44" xfId="1" applyFont="1" applyBorder="1" applyAlignment="1">
      <alignment horizontal="left" vertical="top" wrapText="1"/>
    </xf>
    <xf numFmtId="0" fontId="2" fillId="0" borderId="30" xfId="1" applyFont="1" applyBorder="1" applyAlignment="1">
      <alignment horizontal="left" vertical="top" wrapText="1"/>
    </xf>
    <xf numFmtId="0" fontId="2" fillId="0" borderId="43" xfId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3" fillId="0" borderId="2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46" xfId="1" applyFont="1" applyBorder="1" applyAlignment="1" applyProtection="1">
      <alignment horizontal="center" vertical="center"/>
      <protection locked="0"/>
    </xf>
    <xf numFmtId="0" fontId="2" fillId="0" borderId="50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0" fillId="0" borderId="27" xfId="1" applyFont="1" applyBorder="1" applyAlignment="1">
      <alignment vertical="center"/>
    </xf>
    <xf numFmtId="0" fontId="0" fillId="0" borderId="28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32" xfId="0" applyNumberFormat="1" applyFont="1" applyBorder="1" applyAlignment="1">
      <alignment horizontal="center" vertical="center" textRotation="90" wrapText="1"/>
    </xf>
    <xf numFmtId="164" fontId="9" fillId="0" borderId="21" xfId="0" applyNumberFormat="1" applyFont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center" wrapText="1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51" xfId="1" applyFont="1" applyBorder="1" applyAlignment="1">
      <alignment horizontal="center" vertical="center" textRotation="90" wrapText="1"/>
    </xf>
    <xf numFmtId="0" fontId="12" fillId="0" borderId="0" xfId="1" applyFont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7" fillId="3" borderId="49" xfId="1" applyFont="1" applyFill="1" applyBorder="1" applyAlignment="1" applyProtection="1">
      <alignment horizontal="center" vertical="center" wrapText="1"/>
      <protection locked="0"/>
    </xf>
    <xf numFmtId="0" fontId="13" fillId="3" borderId="49" xfId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B86"/>
  <sheetViews>
    <sheetView tabSelected="1" topLeftCell="A60" zoomScale="85" zoomScaleNormal="85" workbookViewId="0">
      <selection activeCell="O59" sqref="O59"/>
    </sheetView>
  </sheetViews>
  <sheetFormatPr defaultColWidth="9.140625" defaultRowHeight="15"/>
  <cols>
    <col min="1" max="1" width="3.5703125" style="26" customWidth="1"/>
    <col min="2" max="2" width="8.7109375" style="26" customWidth="1"/>
    <col min="3" max="3" width="9.140625" style="26" customWidth="1"/>
    <col min="4" max="4" width="13" style="26" customWidth="1"/>
    <col min="5" max="6" width="9.140625" style="26" customWidth="1"/>
    <col min="7" max="8" width="9.85546875" style="26" customWidth="1"/>
    <col min="9" max="9" width="9.140625" style="26" customWidth="1"/>
    <col min="10" max="10" width="11.140625" style="26" customWidth="1"/>
    <col min="11" max="11" width="12" style="26" customWidth="1"/>
    <col min="12" max="12" width="9.5703125" style="26" customWidth="1"/>
    <col min="13" max="13" width="11.5703125" style="26" customWidth="1"/>
    <col min="14" max="14" width="12.140625" style="26" customWidth="1"/>
    <col min="15" max="15" width="9.7109375" style="26" customWidth="1"/>
    <col min="16" max="16" width="11.85546875" style="26" customWidth="1"/>
    <col min="17" max="17" width="11.28515625" style="26" customWidth="1"/>
    <col min="18" max="20" width="9.140625" style="26" customWidth="1"/>
    <col min="21" max="21" width="10.42578125" style="26" customWidth="1"/>
    <col min="22" max="22" width="8.28515625" style="26" customWidth="1"/>
    <col min="23" max="23" width="9.140625" style="26" customWidth="1"/>
    <col min="24" max="24" width="8.42578125" style="26" customWidth="1"/>
    <col min="25" max="25" width="8.5703125" style="26" customWidth="1"/>
    <col min="26" max="26" width="8" style="26" customWidth="1"/>
    <col min="27" max="27" width="8.42578125" style="26" customWidth="1"/>
    <col min="28" max="28" width="9.140625" style="26" customWidth="1"/>
    <col min="29" max="16384" width="9.140625" style="26"/>
  </cols>
  <sheetData>
    <row r="1" spans="2:22" ht="15.6" customHeight="1">
      <c r="Q1" s="32"/>
      <c r="R1" s="106" t="s">
        <v>0</v>
      </c>
      <c r="S1" s="106"/>
      <c r="T1" s="106"/>
      <c r="U1" s="106"/>
    </row>
    <row r="2" spans="2:22" ht="15.6" customHeight="1">
      <c r="Q2" s="32"/>
      <c r="R2" s="106" t="s">
        <v>1</v>
      </c>
      <c r="S2" s="106"/>
      <c r="T2" s="106"/>
      <c r="U2" s="106"/>
    </row>
    <row r="3" spans="2:22" ht="15.6" customHeight="1">
      <c r="Q3" s="106" t="s">
        <v>2</v>
      </c>
      <c r="R3" s="106"/>
      <c r="S3" s="106"/>
      <c r="T3" s="106"/>
      <c r="U3" s="106"/>
    </row>
    <row r="4" spans="2:22" ht="16.5" customHeight="1">
      <c r="Q4" s="32"/>
      <c r="R4" s="106" t="s">
        <v>3</v>
      </c>
      <c r="S4" s="106"/>
      <c r="T4" s="106"/>
      <c r="U4" s="106"/>
    </row>
    <row r="5" spans="2:22" ht="9" customHeight="1"/>
    <row r="6" spans="2:22" ht="9" customHeight="1"/>
    <row r="7" spans="2:22" ht="18" customHeight="1">
      <c r="B7" s="107" t="s">
        <v>4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26" t="s">
        <v>5</v>
      </c>
    </row>
    <row r="8" spans="2:22">
      <c r="B8" s="107" t="s">
        <v>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</row>
    <row r="9" spans="2:22" ht="19.5" customHeight="1">
      <c r="B9" s="111" t="s">
        <v>7</v>
      </c>
      <c r="C9" s="111"/>
      <c r="D9" s="111"/>
      <c r="E9" s="111"/>
      <c r="F9" s="111"/>
      <c r="G9" s="111"/>
      <c r="H9" s="110" t="s">
        <v>92</v>
      </c>
      <c r="I9" s="110"/>
      <c r="J9" s="110"/>
      <c r="K9" s="110"/>
      <c r="L9" s="110"/>
      <c r="M9" s="110"/>
      <c r="N9" s="110"/>
      <c r="O9" s="74" t="s">
        <v>8</v>
      </c>
      <c r="P9" s="108" t="s">
        <v>5</v>
      </c>
      <c r="Q9" s="108"/>
      <c r="R9" s="108"/>
      <c r="S9" s="25"/>
      <c r="T9" s="25"/>
      <c r="U9" s="74"/>
    </row>
    <row r="10" spans="2:22" ht="27.75" customHeight="1">
      <c r="E10" s="33"/>
      <c r="F10" s="33"/>
      <c r="G10" s="33"/>
      <c r="H10" s="112" t="s">
        <v>9</v>
      </c>
      <c r="I10" s="112"/>
      <c r="J10" s="112"/>
      <c r="K10" s="112"/>
      <c r="L10" s="112"/>
      <c r="M10" s="112"/>
      <c r="N10" s="112"/>
      <c r="O10" s="29"/>
      <c r="P10" s="109" t="s">
        <v>10</v>
      </c>
      <c r="Q10" s="109"/>
      <c r="R10" s="109"/>
      <c r="S10" s="34"/>
      <c r="T10" s="34"/>
      <c r="U10" s="35"/>
    </row>
    <row r="11" spans="2:22" ht="9.75" hidden="1" customHeight="1">
      <c r="I11" s="29"/>
      <c r="J11" s="29"/>
      <c r="K11" s="29"/>
      <c r="L11" s="29"/>
      <c r="M11" s="29"/>
      <c r="N11" s="29"/>
      <c r="O11" s="29"/>
      <c r="P11" s="29"/>
      <c r="Q11" s="29"/>
      <c r="S11" s="36"/>
      <c r="T11" s="36"/>
      <c r="U11" s="36"/>
    </row>
    <row r="12" spans="2:22" ht="9.75" hidden="1" customHeight="1">
      <c r="I12" s="29"/>
      <c r="J12" s="29"/>
      <c r="K12" s="29"/>
      <c r="L12" s="29"/>
      <c r="M12" s="29"/>
      <c r="N12" s="29"/>
      <c r="O12" s="29"/>
      <c r="P12" s="29"/>
      <c r="Q12" s="29"/>
      <c r="S12" s="36"/>
      <c r="T12" s="36"/>
      <c r="U12" s="36"/>
    </row>
    <row r="13" spans="2:22" ht="9.75" hidden="1" customHeight="1">
      <c r="I13" s="29"/>
      <c r="J13" s="29"/>
      <c r="K13" s="29"/>
      <c r="L13" s="29"/>
      <c r="M13" s="29"/>
      <c r="N13" s="29"/>
      <c r="O13" s="29"/>
      <c r="P13" s="29"/>
      <c r="Q13" s="29"/>
      <c r="S13" s="36"/>
      <c r="T13" s="36"/>
      <c r="U13" s="36"/>
    </row>
    <row r="14" spans="2:22" ht="9.75" hidden="1" customHeight="1">
      <c r="I14" s="29"/>
      <c r="J14" s="29"/>
      <c r="K14" s="29"/>
      <c r="L14" s="29"/>
      <c r="M14" s="29"/>
      <c r="N14" s="29"/>
      <c r="O14" s="29"/>
      <c r="P14" s="29"/>
      <c r="Q14" s="29"/>
      <c r="S14" s="36"/>
      <c r="T14" s="36"/>
      <c r="U14" s="36"/>
    </row>
    <row r="15" spans="2:22" ht="9.75" customHeight="1">
      <c r="I15" s="29"/>
      <c r="J15" s="29"/>
      <c r="K15" s="29"/>
      <c r="L15" s="29"/>
      <c r="M15" s="29"/>
      <c r="N15" s="29"/>
      <c r="O15" s="29"/>
      <c r="P15" s="29"/>
      <c r="Q15" s="29"/>
      <c r="S15" s="36"/>
      <c r="T15" s="36"/>
      <c r="U15" s="36"/>
    </row>
    <row r="16" spans="2:22" ht="9.75" customHeight="1">
      <c r="I16" s="29"/>
      <c r="J16" s="29"/>
      <c r="K16" s="29"/>
      <c r="L16" s="29"/>
      <c r="M16" s="29"/>
      <c r="N16" s="29"/>
      <c r="O16" s="29"/>
      <c r="P16" s="29"/>
      <c r="Q16" s="29"/>
      <c r="S16" s="36"/>
      <c r="T16" s="36"/>
      <c r="U16" s="36"/>
    </row>
    <row r="17" spans="1:25" ht="12.75" customHeight="1">
      <c r="I17" s="29"/>
      <c r="J17" s="29"/>
      <c r="K17" s="29"/>
      <c r="L17" s="29"/>
      <c r="M17" s="29"/>
      <c r="N17" s="29"/>
      <c r="O17" s="29"/>
      <c r="P17" s="29"/>
      <c r="Q17" s="29"/>
      <c r="S17" s="36"/>
      <c r="T17" s="36"/>
      <c r="U17" s="36"/>
    </row>
    <row r="18" spans="1:25" ht="16.5" customHeight="1">
      <c r="A18" s="158" t="s">
        <v>11</v>
      </c>
      <c r="B18" s="158"/>
      <c r="C18" s="158"/>
      <c r="I18" s="29"/>
      <c r="J18" s="29"/>
      <c r="K18" s="29"/>
      <c r="L18" s="29"/>
      <c r="M18" s="29"/>
      <c r="N18" s="29"/>
      <c r="O18" s="29"/>
      <c r="P18" s="29"/>
      <c r="Q18" s="29"/>
      <c r="S18" s="36"/>
      <c r="T18" s="36"/>
      <c r="U18" s="36"/>
    </row>
    <row r="19" spans="1:25" ht="9.75" customHeight="1">
      <c r="I19" s="29"/>
      <c r="J19" s="29"/>
      <c r="K19" s="29"/>
      <c r="L19" s="29"/>
      <c r="M19" s="29"/>
      <c r="N19" s="29"/>
      <c r="O19" s="29"/>
      <c r="P19" s="29"/>
      <c r="Q19" s="29"/>
      <c r="S19" s="36"/>
      <c r="T19" s="36"/>
      <c r="U19" s="36"/>
    </row>
    <row r="20" spans="1:25" ht="111.75" customHeight="1">
      <c r="B20" s="116" t="s">
        <v>12</v>
      </c>
      <c r="C20" s="117"/>
      <c r="D20" s="117"/>
      <c r="E20" s="23">
        <v>617</v>
      </c>
      <c r="F20" s="37" t="s">
        <v>13</v>
      </c>
      <c r="G20" s="116" t="s">
        <v>14</v>
      </c>
      <c r="H20" s="117"/>
      <c r="I20" s="118"/>
      <c r="J20" s="23">
        <v>56</v>
      </c>
      <c r="K20" s="37" t="s">
        <v>13</v>
      </c>
      <c r="L20" s="116" t="s">
        <v>15</v>
      </c>
      <c r="M20" s="117"/>
      <c r="N20" s="118"/>
      <c r="O20" s="23">
        <v>392</v>
      </c>
      <c r="P20" s="37" t="s">
        <v>16</v>
      </c>
      <c r="Q20" s="116" t="s">
        <v>17</v>
      </c>
      <c r="R20" s="141"/>
      <c r="S20" s="142"/>
      <c r="T20" s="24">
        <f>SUM(E20,J20,O20)</f>
        <v>1065</v>
      </c>
      <c r="U20" s="36"/>
      <c r="W20" s="26" t="s">
        <v>5</v>
      </c>
      <c r="Y20" s="38"/>
    </row>
    <row r="21" spans="1:25" ht="18" customHeight="1">
      <c r="I21" s="29"/>
      <c r="J21" s="29"/>
      <c r="K21" s="29"/>
      <c r="L21" s="29"/>
      <c r="M21" s="29"/>
      <c r="N21" s="29"/>
      <c r="O21" s="29"/>
      <c r="P21" s="29"/>
      <c r="Q21" s="29"/>
      <c r="S21" s="36"/>
      <c r="T21" s="36"/>
      <c r="U21" s="36"/>
    </row>
    <row r="22" spans="1:25" ht="18" customHeight="1">
      <c r="I22" s="29"/>
      <c r="J22" s="29"/>
      <c r="K22" s="29"/>
      <c r="L22" s="29"/>
      <c r="M22" s="29"/>
      <c r="N22" s="29"/>
      <c r="O22" s="29"/>
      <c r="P22" s="29"/>
      <c r="Q22" s="29"/>
      <c r="S22" s="36"/>
      <c r="T22" s="36"/>
      <c r="U22" s="36"/>
    </row>
    <row r="23" spans="1:25" ht="18" customHeight="1">
      <c r="I23" s="29"/>
      <c r="J23" s="29"/>
      <c r="K23" s="29"/>
      <c r="L23" s="29"/>
      <c r="M23" s="29"/>
      <c r="N23" s="29"/>
      <c r="O23" s="29"/>
      <c r="P23" s="29"/>
      <c r="Q23" s="29"/>
      <c r="S23" s="36"/>
      <c r="T23" s="36"/>
      <c r="U23" s="36"/>
    </row>
    <row r="24" spans="1:25" ht="18" customHeight="1">
      <c r="A24" s="158" t="s">
        <v>18</v>
      </c>
      <c r="B24" s="158"/>
      <c r="C24" s="158"/>
      <c r="I24" s="29"/>
      <c r="J24" s="29"/>
      <c r="K24" s="29"/>
      <c r="L24" s="29"/>
      <c r="M24" s="29"/>
      <c r="N24" s="29"/>
      <c r="O24" s="29"/>
      <c r="P24" s="29"/>
      <c r="Q24" s="29"/>
      <c r="S24" s="36"/>
      <c r="T24" s="36"/>
      <c r="U24" s="36"/>
    </row>
    <row r="25" spans="1:25" ht="9" customHeight="1"/>
    <row r="26" spans="1:25" ht="59.25" customHeight="1">
      <c r="B26" s="102" t="s">
        <v>19</v>
      </c>
      <c r="C26" s="87"/>
      <c r="D26" s="88"/>
      <c r="E26" s="151" t="s">
        <v>20</v>
      </c>
      <c r="F26" s="137"/>
      <c r="G26" s="137"/>
      <c r="H26" s="137"/>
      <c r="I26" s="130"/>
      <c r="J26" s="92" t="s">
        <v>21</v>
      </c>
      <c r="K26" s="148" t="s">
        <v>22</v>
      </c>
      <c r="L26" s="149"/>
      <c r="M26" s="149"/>
      <c r="N26" s="150"/>
      <c r="O26" s="92" t="s">
        <v>23</v>
      </c>
      <c r="P26" s="92" t="s">
        <v>24</v>
      </c>
      <c r="Q26" s="92" t="s">
        <v>25</v>
      </c>
      <c r="R26" s="129" t="s">
        <v>26</v>
      </c>
      <c r="S26" s="137"/>
      <c r="T26" s="137"/>
      <c r="U26" s="130"/>
    </row>
    <row r="27" spans="1:25" ht="17.25" customHeight="1">
      <c r="B27" s="113"/>
      <c r="C27" s="114"/>
      <c r="D27" s="115"/>
      <c r="E27" s="83" t="s">
        <v>27</v>
      </c>
      <c r="F27" s="143" t="s">
        <v>28</v>
      </c>
      <c r="G27" s="143"/>
      <c r="H27" s="143"/>
      <c r="I27" s="132"/>
      <c r="J27" s="93"/>
      <c r="K27" s="81" t="s">
        <v>29</v>
      </c>
      <c r="L27" s="98" t="s">
        <v>30</v>
      </c>
      <c r="M27" s="98" t="s">
        <v>31</v>
      </c>
      <c r="N27" s="146" t="s">
        <v>32</v>
      </c>
      <c r="O27" s="93"/>
      <c r="P27" s="93"/>
      <c r="Q27" s="93"/>
      <c r="R27" s="121" t="s">
        <v>33</v>
      </c>
      <c r="S27" s="100" t="s">
        <v>34</v>
      </c>
      <c r="T27" s="100" t="s">
        <v>35</v>
      </c>
      <c r="U27" s="144" t="s">
        <v>36</v>
      </c>
    </row>
    <row r="28" spans="1:25" ht="123.75" customHeight="1">
      <c r="B28" s="113"/>
      <c r="C28" s="114"/>
      <c r="D28" s="115"/>
      <c r="E28" s="84"/>
      <c r="F28" s="73" t="s">
        <v>37</v>
      </c>
      <c r="G28" s="73" t="s">
        <v>38</v>
      </c>
      <c r="H28" s="73" t="s">
        <v>39</v>
      </c>
      <c r="I28" s="76" t="s">
        <v>40</v>
      </c>
      <c r="J28" s="94"/>
      <c r="K28" s="82"/>
      <c r="L28" s="99"/>
      <c r="M28" s="99"/>
      <c r="N28" s="147"/>
      <c r="O28" s="94"/>
      <c r="P28" s="94"/>
      <c r="Q28" s="94"/>
      <c r="R28" s="122"/>
      <c r="S28" s="101"/>
      <c r="T28" s="101"/>
      <c r="U28" s="145"/>
      <c r="X28" s="38"/>
    </row>
    <row r="29" spans="1:25" ht="15" customHeight="1">
      <c r="B29" s="95">
        <v>1</v>
      </c>
      <c r="C29" s="96"/>
      <c r="D29" s="97"/>
      <c r="E29" s="40">
        <v>2</v>
      </c>
      <c r="F29" s="71">
        <v>3</v>
      </c>
      <c r="G29" s="71">
        <v>4</v>
      </c>
      <c r="H29" s="71">
        <v>5</v>
      </c>
      <c r="I29" s="72">
        <v>6</v>
      </c>
      <c r="J29" s="41">
        <v>7</v>
      </c>
      <c r="K29" s="70">
        <v>8</v>
      </c>
      <c r="L29" s="71">
        <v>9</v>
      </c>
      <c r="M29" s="71">
        <v>10</v>
      </c>
      <c r="N29" s="72">
        <v>11</v>
      </c>
      <c r="O29" s="42">
        <v>12</v>
      </c>
      <c r="P29" s="43">
        <v>13</v>
      </c>
      <c r="Q29" s="43">
        <v>14</v>
      </c>
      <c r="R29" s="70">
        <v>15</v>
      </c>
      <c r="S29" s="71">
        <v>16</v>
      </c>
      <c r="T29" s="71">
        <v>17</v>
      </c>
      <c r="U29" s="72">
        <v>18</v>
      </c>
    </row>
    <row r="30" spans="1:25" ht="30.75" customHeight="1">
      <c r="B30" s="85" t="s">
        <v>41</v>
      </c>
      <c r="C30" s="86"/>
      <c r="D30" s="86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8"/>
    </row>
    <row r="31" spans="1:25" ht="19.5" customHeight="1">
      <c r="B31" s="89" t="s">
        <v>42</v>
      </c>
      <c r="C31" s="90"/>
      <c r="D31" s="91"/>
      <c r="E31" s="7">
        <v>4</v>
      </c>
      <c r="F31" s="8">
        <v>2</v>
      </c>
      <c r="G31" s="8">
        <v>1</v>
      </c>
      <c r="H31" s="8">
        <v>0</v>
      </c>
      <c r="I31" s="9">
        <v>1</v>
      </c>
      <c r="J31" s="49">
        <v>2</v>
      </c>
      <c r="K31" s="19">
        <v>0</v>
      </c>
      <c r="L31" s="8">
        <v>0</v>
      </c>
      <c r="M31" s="8">
        <v>2</v>
      </c>
      <c r="N31" s="9">
        <v>0</v>
      </c>
      <c r="O31" s="55">
        <v>0</v>
      </c>
      <c r="P31" s="16">
        <v>0</v>
      </c>
      <c r="Q31" s="55">
        <v>0</v>
      </c>
      <c r="R31" s="19">
        <v>0</v>
      </c>
      <c r="S31" s="8">
        <v>0</v>
      </c>
      <c r="T31" s="8">
        <v>0</v>
      </c>
      <c r="U31" s="9">
        <v>4</v>
      </c>
    </row>
    <row r="32" spans="1:25" ht="28.5" customHeight="1">
      <c r="B32" s="78" t="s">
        <v>43</v>
      </c>
      <c r="C32" s="79"/>
      <c r="D32" s="80"/>
      <c r="E32" s="10">
        <v>12</v>
      </c>
      <c r="F32" s="1">
        <v>9</v>
      </c>
      <c r="G32" s="1">
        <v>2</v>
      </c>
      <c r="H32" s="1">
        <v>0</v>
      </c>
      <c r="I32" s="2">
        <v>1</v>
      </c>
      <c r="J32" s="50">
        <v>2</v>
      </c>
      <c r="K32" s="4">
        <v>0</v>
      </c>
      <c r="L32" s="1">
        <v>1</v>
      </c>
      <c r="M32" s="1">
        <v>9</v>
      </c>
      <c r="N32" s="2">
        <v>0</v>
      </c>
      <c r="O32" s="56">
        <v>0</v>
      </c>
      <c r="P32" s="3">
        <v>0</v>
      </c>
      <c r="Q32" s="56">
        <v>0</v>
      </c>
      <c r="R32" s="4">
        <v>0</v>
      </c>
      <c r="S32" s="1">
        <v>0</v>
      </c>
      <c r="T32" s="1">
        <v>0</v>
      </c>
      <c r="U32" s="2">
        <v>12</v>
      </c>
    </row>
    <row r="33" spans="2:21" ht="19.5" customHeight="1">
      <c r="B33" s="78" t="s">
        <v>44</v>
      </c>
      <c r="C33" s="79"/>
      <c r="D33" s="80"/>
      <c r="E33" s="10">
        <v>2</v>
      </c>
      <c r="F33" s="1">
        <v>2</v>
      </c>
      <c r="G33" s="1">
        <v>0</v>
      </c>
      <c r="H33" s="1">
        <v>0</v>
      </c>
      <c r="I33" s="2">
        <v>0</v>
      </c>
      <c r="J33" s="50">
        <v>0</v>
      </c>
      <c r="K33" s="4">
        <v>0</v>
      </c>
      <c r="L33" s="1">
        <v>0</v>
      </c>
      <c r="M33" s="1">
        <v>2</v>
      </c>
      <c r="N33" s="2">
        <v>0</v>
      </c>
      <c r="O33" s="56">
        <v>0</v>
      </c>
      <c r="P33" s="3">
        <v>0</v>
      </c>
      <c r="Q33" s="56">
        <v>0</v>
      </c>
      <c r="R33" s="4">
        <v>0</v>
      </c>
      <c r="S33" s="1">
        <v>0</v>
      </c>
      <c r="T33" s="1">
        <v>0</v>
      </c>
      <c r="U33" s="2">
        <v>2</v>
      </c>
    </row>
    <row r="34" spans="2:21" ht="19.5" customHeight="1">
      <c r="B34" s="78" t="s">
        <v>45</v>
      </c>
      <c r="C34" s="79"/>
      <c r="D34" s="80"/>
      <c r="E34" s="10">
        <v>5</v>
      </c>
      <c r="F34" s="1">
        <v>2</v>
      </c>
      <c r="G34" s="1">
        <v>1</v>
      </c>
      <c r="H34" s="1">
        <v>0</v>
      </c>
      <c r="I34" s="2">
        <v>2</v>
      </c>
      <c r="J34" s="50">
        <v>0</v>
      </c>
      <c r="K34" s="4">
        <v>0</v>
      </c>
      <c r="L34" s="1">
        <v>0</v>
      </c>
      <c r="M34" s="1">
        <v>5</v>
      </c>
      <c r="N34" s="2">
        <v>0</v>
      </c>
      <c r="O34" s="56">
        <v>0</v>
      </c>
      <c r="P34" s="3">
        <v>0</v>
      </c>
      <c r="Q34" s="56">
        <v>0</v>
      </c>
      <c r="R34" s="4">
        <v>0</v>
      </c>
      <c r="S34" s="1">
        <v>0</v>
      </c>
      <c r="T34" s="1">
        <v>0</v>
      </c>
      <c r="U34" s="2">
        <v>5</v>
      </c>
    </row>
    <row r="35" spans="2:21" ht="24" customHeight="1">
      <c r="B35" s="78" t="s">
        <v>46</v>
      </c>
      <c r="C35" s="79"/>
      <c r="D35" s="80"/>
      <c r="E35" s="10">
        <v>472</v>
      </c>
      <c r="F35" s="6">
        <v>277</v>
      </c>
      <c r="G35" s="6">
        <v>89</v>
      </c>
      <c r="H35" s="6">
        <v>8</v>
      </c>
      <c r="I35" s="11">
        <v>98</v>
      </c>
      <c r="J35" s="15">
        <v>152</v>
      </c>
      <c r="K35" s="53">
        <v>7</v>
      </c>
      <c r="L35" s="6">
        <v>18</v>
      </c>
      <c r="M35" s="6">
        <v>294</v>
      </c>
      <c r="N35" s="11">
        <v>0</v>
      </c>
      <c r="O35" s="15">
        <v>1</v>
      </c>
      <c r="P35" s="17">
        <v>0</v>
      </c>
      <c r="Q35" s="15">
        <v>0</v>
      </c>
      <c r="R35" s="10">
        <v>0</v>
      </c>
      <c r="S35" s="6">
        <v>0</v>
      </c>
      <c r="T35" s="6">
        <v>0</v>
      </c>
      <c r="U35" s="11">
        <v>472</v>
      </c>
    </row>
    <row r="36" spans="2:21">
      <c r="B36" s="159" t="s">
        <v>47</v>
      </c>
      <c r="C36" s="160"/>
      <c r="D36" s="161"/>
      <c r="E36" s="10">
        <v>303</v>
      </c>
      <c r="F36" s="1">
        <v>209</v>
      </c>
      <c r="G36" s="1">
        <v>38</v>
      </c>
      <c r="H36" s="1">
        <v>0</v>
      </c>
      <c r="I36" s="2">
        <v>56</v>
      </c>
      <c r="J36" s="50">
        <v>61</v>
      </c>
      <c r="K36" s="4">
        <v>1</v>
      </c>
      <c r="L36" s="1">
        <v>1</v>
      </c>
      <c r="M36" s="1">
        <v>240</v>
      </c>
      <c r="N36" s="2">
        <v>0</v>
      </c>
      <c r="O36" s="56">
        <v>0</v>
      </c>
      <c r="P36" s="3">
        <v>0</v>
      </c>
      <c r="Q36" s="56">
        <v>0</v>
      </c>
      <c r="R36" s="4">
        <v>0</v>
      </c>
      <c r="S36" s="1">
        <v>0</v>
      </c>
      <c r="T36" s="1">
        <v>0</v>
      </c>
      <c r="U36" s="2">
        <v>303</v>
      </c>
    </row>
    <row r="37" spans="2:21">
      <c r="B37" s="159" t="s">
        <v>48</v>
      </c>
      <c r="C37" s="160"/>
      <c r="D37" s="161"/>
      <c r="E37" s="10">
        <v>169</v>
      </c>
      <c r="F37" s="1">
        <v>68</v>
      </c>
      <c r="G37" s="1">
        <v>51</v>
      </c>
      <c r="H37" s="1">
        <v>8</v>
      </c>
      <c r="I37" s="2">
        <v>42</v>
      </c>
      <c r="J37" s="50">
        <v>91</v>
      </c>
      <c r="K37" s="4">
        <v>6</v>
      </c>
      <c r="L37" s="1">
        <v>17</v>
      </c>
      <c r="M37" s="1">
        <v>54</v>
      </c>
      <c r="N37" s="2">
        <v>0</v>
      </c>
      <c r="O37" s="56">
        <v>1</v>
      </c>
      <c r="P37" s="3">
        <v>0</v>
      </c>
      <c r="Q37" s="56">
        <v>0</v>
      </c>
      <c r="R37" s="4">
        <v>0</v>
      </c>
      <c r="S37" s="1">
        <v>0</v>
      </c>
      <c r="T37" s="1">
        <v>0</v>
      </c>
      <c r="U37" s="2">
        <v>169</v>
      </c>
    </row>
    <row r="38" spans="2:21" ht="19.5" customHeight="1">
      <c r="B38" s="78" t="s">
        <v>49</v>
      </c>
      <c r="C38" s="79"/>
      <c r="D38" s="80"/>
      <c r="E38" s="10">
        <v>5</v>
      </c>
      <c r="F38" s="1">
        <v>2</v>
      </c>
      <c r="G38" s="1">
        <v>2</v>
      </c>
      <c r="H38" s="1">
        <v>0</v>
      </c>
      <c r="I38" s="2">
        <v>1</v>
      </c>
      <c r="J38" s="50">
        <v>1</v>
      </c>
      <c r="K38" s="4">
        <v>0</v>
      </c>
      <c r="L38" s="1">
        <v>0</v>
      </c>
      <c r="M38" s="1">
        <v>4</v>
      </c>
      <c r="N38" s="2">
        <v>0</v>
      </c>
      <c r="O38" s="56">
        <v>0</v>
      </c>
      <c r="P38" s="3">
        <v>0</v>
      </c>
      <c r="Q38" s="56">
        <v>0</v>
      </c>
      <c r="R38" s="4">
        <v>0</v>
      </c>
      <c r="S38" s="1">
        <v>0</v>
      </c>
      <c r="T38" s="1">
        <v>0</v>
      </c>
      <c r="U38" s="2">
        <v>5</v>
      </c>
    </row>
    <row r="39" spans="2:21" ht="30.75" customHeight="1">
      <c r="B39" s="78" t="s">
        <v>50</v>
      </c>
      <c r="C39" s="79"/>
      <c r="D39" s="80"/>
      <c r="E39" s="10">
        <v>32</v>
      </c>
      <c r="F39" s="1">
        <v>23</v>
      </c>
      <c r="G39" s="1">
        <v>4</v>
      </c>
      <c r="H39" s="1">
        <v>0</v>
      </c>
      <c r="I39" s="2">
        <v>5</v>
      </c>
      <c r="J39" s="50">
        <v>7</v>
      </c>
      <c r="K39" s="4">
        <v>0</v>
      </c>
      <c r="L39" s="1">
        <v>2</v>
      </c>
      <c r="M39" s="1">
        <v>23</v>
      </c>
      <c r="N39" s="2">
        <v>0</v>
      </c>
      <c r="O39" s="56">
        <v>0</v>
      </c>
      <c r="P39" s="3">
        <v>0</v>
      </c>
      <c r="Q39" s="56">
        <v>0</v>
      </c>
      <c r="R39" s="4">
        <v>0</v>
      </c>
      <c r="S39" s="1">
        <v>0</v>
      </c>
      <c r="T39" s="1">
        <v>0</v>
      </c>
      <c r="U39" s="2">
        <v>32</v>
      </c>
    </row>
    <row r="40" spans="2:21" ht="20.25" customHeight="1">
      <c r="B40" s="78" t="s">
        <v>51</v>
      </c>
      <c r="C40" s="79"/>
      <c r="D40" s="80"/>
      <c r="E40" s="10">
        <v>2</v>
      </c>
      <c r="F40" s="1">
        <v>2</v>
      </c>
      <c r="G40" s="1">
        <v>0</v>
      </c>
      <c r="H40" s="1">
        <v>0</v>
      </c>
      <c r="I40" s="2">
        <v>0</v>
      </c>
      <c r="J40" s="50">
        <v>1</v>
      </c>
      <c r="K40" s="4">
        <v>0</v>
      </c>
      <c r="L40" s="1">
        <v>1</v>
      </c>
      <c r="M40" s="1">
        <v>0</v>
      </c>
      <c r="N40" s="2">
        <v>0</v>
      </c>
      <c r="O40" s="56">
        <v>0</v>
      </c>
      <c r="P40" s="3">
        <v>0</v>
      </c>
      <c r="Q40" s="56">
        <v>0</v>
      </c>
      <c r="R40" s="4">
        <v>0</v>
      </c>
      <c r="S40" s="1">
        <v>0</v>
      </c>
      <c r="T40" s="1">
        <v>0</v>
      </c>
      <c r="U40" s="2">
        <v>2</v>
      </c>
    </row>
    <row r="41" spans="2:21" ht="18.75" customHeight="1">
      <c r="B41" s="78" t="s">
        <v>52</v>
      </c>
      <c r="C41" s="79"/>
      <c r="D41" s="80"/>
      <c r="E41" s="10">
        <v>136</v>
      </c>
      <c r="F41" s="1">
        <v>48</v>
      </c>
      <c r="G41" s="1">
        <v>32</v>
      </c>
      <c r="H41" s="1">
        <v>3</v>
      </c>
      <c r="I41" s="2">
        <v>53</v>
      </c>
      <c r="J41" s="50">
        <v>30</v>
      </c>
      <c r="K41" s="4">
        <v>9</v>
      </c>
      <c r="L41" s="1">
        <v>21</v>
      </c>
      <c r="M41" s="1">
        <v>75</v>
      </c>
      <c r="N41" s="2">
        <v>0</v>
      </c>
      <c r="O41" s="56">
        <v>1</v>
      </c>
      <c r="P41" s="3">
        <v>0</v>
      </c>
      <c r="Q41" s="56">
        <v>0</v>
      </c>
      <c r="R41" s="4">
        <v>0</v>
      </c>
      <c r="S41" s="1">
        <v>0</v>
      </c>
      <c r="T41" s="1">
        <v>0</v>
      </c>
      <c r="U41" s="2">
        <v>136</v>
      </c>
    </row>
    <row r="42" spans="2:21" ht="29.25" customHeight="1">
      <c r="B42" s="78" t="s">
        <v>53</v>
      </c>
      <c r="C42" s="79"/>
      <c r="D42" s="80"/>
      <c r="E42" s="10">
        <v>2</v>
      </c>
      <c r="F42" s="1">
        <v>1</v>
      </c>
      <c r="G42" s="1">
        <v>0</v>
      </c>
      <c r="H42" s="1">
        <v>0</v>
      </c>
      <c r="I42" s="2">
        <v>1</v>
      </c>
      <c r="J42" s="50">
        <v>0</v>
      </c>
      <c r="K42" s="4">
        <v>0</v>
      </c>
      <c r="L42" s="1">
        <v>1</v>
      </c>
      <c r="M42" s="1">
        <v>1</v>
      </c>
      <c r="N42" s="2">
        <v>0</v>
      </c>
      <c r="O42" s="56">
        <v>0</v>
      </c>
      <c r="P42" s="3">
        <v>0</v>
      </c>
      <c r="Q42" s="56">
        <v>0</v>
      </c>
      <c r="R42" s="4">
        <v>0</v>
      </c>
      <c r="S42" s="1">
        <v>0</v>
      </c>
      <c r="T42" s="1">
        <v>0</v>
      </c>
      <c r="U42" s="2">
        <v>2</v>
      </c>
    </row>
    <row r="43" spans="2:21" ht="31.5" customHeight="1">
      <c r="B43" s="78" t="s">
        <v>54</v>
      </c>
      <c r="C43" s="79"/>
      <c r="D43" s="80"/>
      <c r="E43" s="10">
        <v>28</v>
      </c>
      <c r="F43" s="1">
        <v>11</v>
      </c>
      <c r="G43" s="1">
        <v>13</v>
      </c>
      <c r="H43" s="1">
        <v>0</v>
      </c>
      <c r="I43" s="2">
        <v>4</v>
      </c>
      <c r="J43" s="50">
        <v>4</v>
      </c>
      <c r="K43" s="4">
        <v>4</v>
      </c>
      <c r="L43" s="1">
        <v>2</v>
      </c>
      <c r="M43" s="1">
        <v>18</v>
      </c>
      <c r="N43" s="2">
        <v>0</v>
      </c>
      <c r="O43" s="56">
        <v>0</v>
      </c>
      <c r="P43" s="3">
        <v>0</v>
      </c>
      <c r="Q43" s="56">
        <v>0</v>
      </c>
      <c r="R43" s="4">
        <v>0</v>
      </c>
      <c r="S43" s="1">
        <v>0</v>
      </c>
      <c r="T43" s="1">
        <v>0</v>
      </c>
      <c r="U43" s="2">
        <v>28</v>
      </c>
    </row>
    <row r="44" spans="2:21" ht="21" customHeight="1">
      <c r="B44" s="78" t="s">
        <v>55</v>
      </c>
      <c r="C44" s="79"/>
      <c r="D44" s="80"/>
      <c r="E44" s="10">
        <v>4</v>
      </c>
      <c r="F44" s="1">
        <v>4</v>
      </c>
      <c r="G44" s="1">
        <v>0</v>
      </c>
      <c r="H44" s="1">
        <v>0</v>
      </c>
      <c r="I44" s="2">
        <v>0</v>
      </c>
      <c r="J44" s="50">
        <v>1</v>
      </c>
      <c r="K44" s="4">
        <v>0</v>
      </c>
      <c r="L44" s="1">
        <v>2</v>
      </c>
      <c r="M44" s="1">
        <v>1</v>
      </c>
      <c r="N44" s="2">
        <v>0</v>
      </c>
      <c r="O44" s="56">
        <v>0</v>
      </c>
      <c r="P44" s="3">
        <v>0</v>
      </c>
      <c r="Q44" s="56">
        <v>0</v>
      </c>
      <c r="R44" s="4">
        <v>0</v>
      </c>
      <c r="S44" s="1">
        <v>0</v>
      </c>
      <c r="T44" s="1">
        <v>0</v>
      </c>
      <c r="U44" s="2">
        <v>4</v>
      </c>
    </row>
    <row r="45" spans="2:21" ht="21" customHeight="1">
      <c r="B45" s="78" t="s">
        <v>56</v>
      </c>
      <c r="C45" s="79"/>
      <c r="D45" s="80"/>
      <c r="E45" s="10">
        <v>9</v>
      </c>
      <c r="F45" s="1">
        <v>6</v>
      </c>
      <c r="G45" s="1">
        <v>1</v>
      </c>
      <c r="H45" s="1">
        <v>0</v>
      </c>
      <c r="I45" s="2">
        <v>2</v>
      </c>
      <c r="J45" s="50">
        <v>0</v>
      </c>
      <c r="K45" s="4">
        <v>0</v>
      </c>
      <c r="L45" s="1">
        <v>1</v>
      </c>
      <c r="M45" s="1">
        <v>8</v>
      </c>
      <c r="N45" s="2">
        <v>0</v>
      </c>
      <c r="O45" s="56">
        <v>0</v>
      </c>
      <c r="P45" s="3">
        <v>0</v>
      </c>
      <c r="Q45" s="56">
        <v>0</v>
      </c>
      <c r="R45" s="4">
        <v>0</v>
      </c>
      <c r="S45" s="1">
        <v>0</v>
      </c>
      <c r="T45" s="1">
        <v>0</v>
      </c>
      <c r="U45" s="2">
        <v>9</v>
      </c>
    </row>
    <row r="46" spans="2:21" ht="30" customHeight="1">
      <c r="B46" s="78" t="s">
        <v>57</v>
      </c>
      <c r="C46" s="79"/>
      <c r="D46" s="80"/>
      <c r="E46" s="10">
        <v>11</v>
      </c>
      <c r="F46" s="1">
        <v>4</v>
      </c>
      <c r="G46" s="1">
        <v>2</v>
      </c>
      <c r="H46" s="1">
        <v>0</v>
      </c>
      <c r="I46" s="2">
        <v>5</v>
      </c>
      <c r="J46" s="50">
        <v>2</v>
      </c>
      <c r="K46" s="4">
        <v>0</v>
      </c>
      <c r="L46" s="1">
        <v>0</v>
      </c>
      <c r="M46" s="1">
        <v>9</v>
      </c>
      <c r="N46" s="2">
        <v>0</v>
      </c>
      <c r="O46" s="56">
        <v>0</v>
      </c>
      <c r="P46" s="3">
        <v>0</v>
      </c>
      <c r="Q46" s="56">
        <v>0</v>
      </c>
      <c r="R46" s="4">
        <v>0</v>
      </c>
      <c r="S46" s="1">
        <v>0</v>
      </c>
      <c r="T46" s="1">
        <v>0</v>
      </c>
      <c r="U46" s="2">
        <v>11</v>
      </c>
    </row>
    <row r="47" spans="2:21" ht="21" customHeight="1">
      <c r="B47" s="78" t="s">
        <v>58</v>
      </c>
      <c r="C47" s="79"/>
      <c r="D47" s="80"/>
      <c r="E47" s="10">
        <v>2</v>
      </c>
      <c r="F47" s="1">
        <v>0</v>
      </c>
      <c r="G47" s="1">
        <v>1</v>
      </c>
      <c r="H47" s="1">
        <v>0</v>
      </c>
      <c r="I47" s="2">
        <v>1</v>
      </c>
      <c r="J47" s="50">
        <v>1</v>
      </c>
      <c r="K47" s="4">
        <v>0</v>
      </c>
      <c r="L47" s="1">
        <v>0</v>
      </c>
      <c r="M47" s="1">
        <v>1</v>
      </c>
      <c r="N47" s="2">
        <v>0</v>
      </c>
      <c r="O47" s="56">
        <v>0</v>
      </c>
      <c r="P47" s="3">
        <v>0</v>
      </c>
      <c r="Q47" s="56">
        <v>0</v>
      </c>
      <c r="R47" s="4">
        <v>0</v>
      </c>
      <c r="S47" s="1">
        <v>0</v>
      </c>
      <c r="T47" s="1">
        <v>0</v>
      </c>
      <c r="U47" s="2">
        <v>2</v>
      </c>
    </row>
    <row r="48" spans="2:21" ht="27.75" customHeight="1">
      <c r="B48" s="78" t="s">
        <v>59</v>
      </c>
      <c r="C48" s="79"/>
      <c r="D48" s="80"/>
      <c r="E48" s="10">
        <v>18</v>
      </c>
      <c r="F48" s="1">
        <v>8</v>
      </c>
      <c r="G48" s="1">
        <v>1</v>
      </c>
      <c r="H48" s="1">
        <v>0</v>
      </c>
      <c r="I48" s="2">
        <v>9</v>
      </c>
      <c r="J48" s="50">
        <v>4</v>
      </c>
      <c r="K48" s="4">
        <v>0</v>
      </c>
      <c r="L48" s="1">
        <v>0</v>
      </c>
      <c r="M48" s="1">
        <v>14</v>
      </c>
      <c r="N48" s="2">
        <v>0</v>
      </c>
      <c r="O48" s="56">
        <v>0</v>
      </c>
      <c r="P48" s="3">
        <v>0</v>
      </c>
      <c r="Q48" s="56">
        <v>0</v>
      </c>
      <c r="R48" s="4">
        <v>0</v>
      </c>
      <c r="S48" s="1">
        <v>0</v>
      </c>
      <c r="T48" s="1">
        <v>0</v>
      </c>
      <c r="U48" s="2">
        <v>18</v>
      </c>
    </row>
    <row r="49" spans="1:28" ht="33" customHeight="1">
      <c r="B49" s="78" t="s">
        <v>60</v>
      </c>
      <c r="C49" s="79"/>
      <c r="D49" s="80"/>
      <c r="E49" s="10">
        <v>0</v>
      </c>
      <c r="F49" s="1">
        <v>0</v>
      </c>
      <c r="G49" s="1">
        <v>0</v>
      </c>
      <c r="H49" s="1">
        <v>0</v>
      </c>
      <c r="I49" s="2">
        <v>0</v>
      </c>
      <c r="J49" s="50">
        <v>0</v>
      </c>
      <c r="K49" s="4">
        <v>0</v>
      </c>
      <c r="L49" s="1">
        <v>0</v>
      </c>
      <c r="M49" s="1">
        <v>0</v>
      </c>
      <c r="N49" s="2">
        <v>0</v>
      </c>
      <c r="O49" s="56">
        <v>0</v>
      </c>
      <c r="P49" s="3">
        <v>0</v>
      </c>
      <c r="Q49" s="56">
        <v>0</v>
      </c>
      <c r="R49" s="4">
        <v>0</v>
      </c>
      <c r="S49" s="1">
        <v>0</v>
      </c>
      <c r="T49" s="1">
        <v>0</v>
      </c>
      <c r="U49" s="2">
        <v>0</v>
      </c>
    </row>
    <row r="50" spans="1:28" ht="20.25" customHeight="1">
      <c r="B50" s="78" t="s">
        <v>61</v>
      </c>
      <c r="C50" s="79"/>
      <c r="D50" s="80"/>
      <c r="E50" s="10">
        <v>6</v>
      </c>
      <c r="F50" s="1">
        <v>4</v>
      </c>
      <c r="G50" s="1">
        <v>2</v>
      </c>
      <c r="H50" s="1">
        <v>0</v>
      </c>
      <c r="I50" s="2">
        <v>0</v>
      </c>
      <c r="J50" s="50">
        <v>2</v>
      </c>
      <c r="K50" s="4">
        <v>0</v>
      </c>
      <c r="L50" s="1">
        <v>0</v>
      </c>
      <c r="M50" s="1">
        <v>3</v>
      </c>
      <c r="N50" s="2">
        <v>0</v>
      </c>
      <c r="O50" s="56">
        <v>1</v>
      </c>
      <c r="P50" s="3">
        <v>0</v>
      </c>
      <c r="Q50" s="56">
        <v>0</v>
      </c>
      <c r="R50" s="4">
        <v>0</v>
      </c>
      <c r="S50" s="1">
        <v>0</v>
      </c>
      <c r="T50" s="1">
        <v>0</v>
      </c>
      <c r="U50" s="2">
        <v>6</v>
      </c>
    </row>
    <row r="51" spans="1:28" ht="29.25" customHeight="1">
      <c r="B51" s="78" t="s">
        <v>62</v>
      </c>
      <c r="C51" s="79"/>
      <c r="D51" s="80"/>
      <c r="E51" s="10">
        <v>2</v>
      </c>
      <c r="F51" s="1">
        <v>0</v>
      </c>
      <c r="G51" s="1">
        <v>0</v>
      </c>
      <c r="H51" s="1">
        <v>0</v>
      </c>
      <c r="I51" s="2">
        <v>2</v>
      </c>
      <c r="J51" s="50">
        <v>0</v>
      </c>
      <c r="K51" s="4">
        <v>0</v>
      </c>
      <c r="L51" s="1">
        <v>0</v>
      </c>
      <c r="M51" s="1">
        <v>2</v>
      </c>
      <c r="N51" s="2">
        <v>0</v>
      </c>
      <c r="O51" s="56">
        <v>0</v>
      </c>
      <c r="P51" s="3">
        <v>0</v>
      </c>
      <c r="Q51" s="56">
        <v>0</v>
      </c>
      <c r="R51" s="4">
        <v>0</v>
      </c>
      <c r="S51" s="1">
        <v>0</v>
      </c>
      <c r="T51" s="1">
        <v>0</v>
      </c>
      <c r="U51" s="2">
        <v>2</v>
      </c>
    </row>
    <row r="52" spans="1:28" ht="28.5" customHeight="1">
      <c r="B52" s="78" t="s">
        <v>63</v>
      </c>
      <c r="C52" s="79"/>
      <c r="D52" s="80"/>
      <c r="E52" s="10">
        <v>0</v>
      </c>
      <c r="F52" s="1">
        <v>0</v>
      </c>
      <c r="G52" s="1">
        <v>0</v>
      </c>
      <c r="H52" s="1">
        <v>0</v>
      </c>
      <c r="I52" s="2">
        <v>0</v>
      </c>
      <c r="J52" s="50">
        <v>0</v>
      </c>
      <c r="K52" s="4">
        <v>0</v>
      </c>
      <c r="L52" s="1">
        <v>0</v>
      </c>
      <c r="M52" s="1">
        <v>0</v>
      </c>
      <c r="N52" s="2">
        <v>0</v>
      </c>
      <c r="O52" s="56">
        <v>0</v>
      </c>
      <c r="P52" s="3">
        <v>0</v>
      </c>
      <c r="Q52" s="56">
        <v>0</v>
      </c>
      <c r="R52" s="4">
        <v>0</v>
      </c>
      <c r="S52" s="1">
        <v>0</v>
      </c>
      <c r="T52" s="1">
        <v>0</v>
      </c>
      <c r="U52" s="2">
        <v>0</v>
      </c>
    </row>
    <row r="53" spans="1:28" ht="80.25" customHeight="1">
      <c r="B53" s="138" t="s">
        <v>64</v>
      </c>
      <c r="C53" s="139"/>
      <c r="D53" s="140"/>
      <c r="E53" s="12">
        <v>0</v>
      </c>
      <c r="F53" s="13">
        <v>0</v>
      </c>
      <c r="G53" s="13">
        <v>0</v>
      </c>
      <c r="H53" s="13">
        <v>0</v>
      </c>
      <c r="I53" s="14">
        <v>0</v>
      </c>
      <c r="J53" s="51">
        <v>0</v>
      </c>
      <c r="K53" s="20">
        <v>0</v>
      </c>
      <c r="L53" s="13">
        <v>0</v>
      </c>
      <c r="M53" s="13">
        <v>0</v>
      </c>
      <c r="N53" s="14">
        <v>0</v>
      </c>
      <c r="O53" s="57">
        <v>0</v>
      </c>
      <c r="P53" s="18">
        <v>0</v>
      </c>
      <c r="Q53" s="57">
        <v>0</v>
      </c>
      <c r="R53" s="20">
        <v>0</v>
      </c>
      <c r="S53" s="13">
        <v>0</v>
      </c>
      <c r="T53" s="13">
        <v>0</v>
      </c>
      <c r="U53" s="14">
        <v>0</v>
      </c>
      <c r="X53" s="26" t="s">
        <v>5</v>
      </c>
    </row>
    <row r="54" spans="1:28" ht="15" customHeight="1">
      <c r="B54" s="123" t="s">
        <v>65</v>
      </c>
      <c r="C54" s="124"/>
      <c r="D54" s="125"/>
      <c r="E54" s="68">
        <f t="shared" ref="E54:U54" si="0">SUM(E31:E35,E38:E53)</f>
        <v>752</v>
      </c>
      <c r="F54" s="68">
        <f t="shared" si="0"/>
        <v>405</v>
      </c>
      <c r="G54" s="68">
        <f t="shared" si="0"/>
        <v>151</v>
      </c>
      <c r="H54" s="68">
        <f t="shared" si="0"/>
        <v>11</v>
      </c>
      <c r="I54" s="21">
        <f t="shared" si="0"/>
        <v>185</v>
      </c>
      <c r="J54" s="69">
        <f t="shared" si="0"/>
        <v>209</v>
      </c>
      <c r="K54" s="68">
        <f t="shared" si="0"/>
        <v>20</v>
      </c>
      <c r="L54" s="68">
        <f t="shared" si="0"/>
        <v>49</v>
      </c>
      <c r="M54" s="68">
        <f t="shared" si="0"/>
        <v>471</v>
      </c>
      <c r="N54" s="21">
        <f t="shared" si="0"/>
        <v>0</v>
      </c>
      <c r="O54" s="69">
        <f t="shared" si="0"/>
        <v>3</v>
      </c>
      <c r="P54" s="21">
        <f t="shared" si="0"/>
        <v>0</v>
      </c>
      <c r="Q54" s="69">
        <f t="shared" si="0"/>
        <v>0</v>
      </c>
      <c r="R54" s="68">
        <f t="shared" si="0"/>
        <v>0</v>
      </c>
      <c r="S54" s="68">
        <f t="shared" si="0"/>
        <v>0</v>
      </c>
      <c r="T54" s="68">
        <f t="shared" si="0"/>
        <v>0</v>
      </c>
      <c r="U54" s="21">
        <f t="shared" si="0"/>
        <v>752</v>
      </c>
    </row>
    <row r="55" spans="1:28" ht="54.75" customHeight="1">
      <c r="B55" s="126" t="s">
        <v>66</v>
      </c>
      <c r="C55" s="127"/>
      <c r="D55" s="128"/>
      <c r="E55" s="47">
        <v>430</v>
      </c>
      <c r="F55" s="22">
        <v>138</v>
      </c>
      <c r="G55" s="22">
        <v>0</v>
      </c>
      <c r="H55" s="22">
        <v>188</v>
      </c>
      <c r="I55" s="48">
        <v>104</v>
      </c>
      <c r="J55" s="52">
        <v>113</v>
      </c>
      <c r="K55" s="54">
        <v>11</v>
      </c>
      <c r="L55" s="22">
        <v>24</v>
      </c>
      <c r="M55" s="22">
        <v>281</v>
      </c>
      <c r="N55" s="48">
        <v>0</v>
      </c>
      <c r="O55" s="52">
        <v>1</v>
      </c>
      <c r="P55" s="58">
        <v>0</v>
      </c>
      <c r="Q55" s="52">
        <v>0</v>
      </c>
      <c r="R55" s="54">
        <v>0</v>
      </c>
      <c r="S55" s="22">
        <v>0</v>
      </c>
      <c r="T55" s="22">
        <v>0</v>
      </c>
      <c r="U55" s="48">
        <v>430</v>
      </c>
    </row>
    <row r="56" spans="1:28" ht="18.75" customHeight="1">
      <c r="B56" s="123" t="s">
        <v>67</v>
      </c>
      <c r="C56" s="124"/>
      <c r="D56" s="125"/>
      <c r="E56" s="68">
        <f t="shared" ref="E56:U56" si="1">SUM(E54:E55)</f>
        <v>1182</v>
      </c>
      <c r="F56" s="68">
        <f t="shared" si="1"/>
        <v>543</v>
      </c>
      <c r="G56" s="68">
        <f t="shared" si="1"/>
        <v>151</v>
      </c>
      <c r="H56" s="68">
        <f t="shared" si="1"/>
        <v>199</v>
      </c>
      <c r="I56" s="21">
        <f t="shared" si="1"/>
        <v>289</v>
      </c>
      <c r="J56" s="69">
        <f t="shared" si="1"/>
        <v>322</v>
      </c>
      <c r="K56" s="68">
        <f t="shared" si="1"/>
        <v>31</v>
      </c>
      <c r="L56" s="68">
        <f t="shared" si="1"/>
        <v>73</v>
      </c>
      <c r="M56" s="68">
        <f t="shared" si="1"/>
        <v>752</v>
      </c>
      <c r="N56" s="21">
        <f t="shared" si="1"/>
        <v>0</v>
      </c>
      <c r="O56" s="69">
        <f t="shared" si="1"/>
        <v>4</v>
      </c>
      <c r="P56" s="21">
        <f t="shared" si="1"/>
        <v>0</v>
      </c>
      <c r="Q56" s="69">
        <f t="shared" si="1"/>
        <v>0</v>
      </c>
      <c r="R56" s="68">
        <f t="shared" si="1"/>
        <v>0</v>
      </c>
      <c r="S56" s="68">
        <f t="shared" si="1"/>
        <v>0</v>
      </c>
      <c r="T56" s="68">
        <f t="shared" si="1"/>
        <v>0</v>
      </c>
      <c r="U56" s="21">
        <f t="shared" si="1"/>
        <v>1182</v>
      </c>
    </row>
    <row r="59" spans="1:28">
      <c r="A59" s="26" t="s">
        <v>5</v>
      </c>
    </row>
    <row r="60" spans="1:28">
      <c r="A60" s="158" t="s">
        <v>68</v>
      </c>
      <c r="B60" s="158"/>
      <c r="C60" s="158"/>
    </row>
    <row r="61" spans="1:28" ht="8.25" customHeight="1"/>
    <row r="62" spans="1:28" ht="51.75" customHeight="1">
      <c r="B62" s="129" t="s">
        <v>69</v>
      </c>
      <c r="C62" s="130"/>
      <c r="D62" s="129" t="s">
        <v>70</v>
      </c>
      <c r="E62" s="137"/>
      <c r="F62" s="130"/>
      <c r="G62" s="102" t="s">
        <v>71</v>
      </c>
      <c r="H62" s="87"/>
      <c r="I62" s="87"/>
      <c r="J62" s="88"/>
      <c r="K62" s="102" t="s">
        <v>72</v>
      </c>
      <c r="L62" s="87"/>
      <c r="M62" s="87"/>
      <c r="N62" s="88"/>
      <c r="O62" s="102" t="s">
        <v>73</v>
      </c>
      <c r="P62" s="87"/>
      <c r="Q62" s="87"/>
      <c r="R62" s="88"/>
      <c r="S62" s="102" t="s">
        <v>74</v>
      </c>
      <c r="T62" s="87"/>
      <c r="U62" s="87"/>
      <c r="V62" s="88"/>
      <c r="W62" s="129" t="s">
        <v>75</v>
      </c>
      <c r="X62" s="137"/>
      <c r="Y62" s="137"/>
      <c r="Z62" s="130"/>
      <c r="AA62" s="155" t="s">
        <v>76</v>
      </c>
      <c r="AB62" s="155" t="s">
        <v>77</v>
      </c>
    </row>
    <row r="63" spans="1:28" ht="86.25" customHeight="1">
      <c r="B63" s="131"/>
      <c r="C63" s="132"/>
      <c r="D63" s="121" t="s">
        <v>78</v>
      </c>
      <c r="E63" s="100" t="s">
        <v>79</v>
      </c>
      <c r="F63" s="144" t="s">
        <v>80</v>
      </c>
      <c r="G63" s="103"/>
      <c r="H63" s="104"/>
      <c r="I63" s="104"/>
      <c r="J63" s="105"/>
      <c r="K63" s="103"/>
      <c r="L63" s="104"/>
      <c r="M63" s="104"/>
      <c r="N63" s="105"/>
      <c r="O63" s="103"/>
      <c r="P63" s="104"/>
      <c r="Q63" s="104"/>
      <c r="R63" s="105"/>
      <c r="S63" s="103"/>
      <c r="T63" s="104"/>
      <c r="U63" s="104"/>
      <c r="V63" s="105"/>
      <c r="W63" s="121" t="s">
        <v>27</v>
      </c>
      <c r="X63" s="143" t="s">
        <v>81</v>
      </c>
      <c r="Y63" s="143"/>
      <c r="Z63" s="132"/>
      <c r="AA63" s="156"/>
      <c r="AB63" s="156"/>
    </row>
    <row r="64" spans="1:28" ht="96" customHeight="1">
      <c r="B64" s="133"/>
      <c r="C64" s="134"/>
      <c r="D64" s="122"/>
      <c r="E64" s="101"/>
      <c r="F64" s="145"/>
      <c r="G64" s="75" t="s">
        <v>82</v>
      </c>
      <c r="H64" s="73" t="s">
        <v>83</v>
      </c>
      <c r="I64" s="46" t="s">
        <v>84</v>
      </c>
      <c r="J64" s="76" t="s">
        <v>85</v>
      </c>
      <c r="K64" s="75" t="s">
        <v>82</v>
      </c>
      <c r="L64" s="73" t="s">
        <v>83</v>
      </c>
      <c r="M64" s="46" t="s">
        <v>84</v>
      </c>
      <c r="N64" s="76" t="s">
        <v>85</v>
      </c>
      <c r="O64" s="75" t="s">
        <v>82</v>
      </c>
      <c r="P64" s="73" t="s">
        <v>83</v>
      </c>
      <c r="Q64" s="46" t="s">
        <v>84</v>
      </c>
      <c r="R64" s="76" t="s">
        <v>85</v>
      </c>
      <c r="S64" s="75" t="s">
        <v>82</v>
      </c>
      <c r="T64" s="73" t="s">
        <v>83</v>
      </c>
      <c r="U64" s="46" t="s">
        <v>84</v>
      </c>
      <c r="V64" s="76" t="s">
        <v>85</v>
      </c>
      <c r="W64" s="122"/>
      <c r="X64" s="73" t="s">
        <v>86</v>
      </c>
      <c r="Y64" s="73" t="s">
        <v>87</v>
      </c>
      <c r="Z64" s="76" t="s">
        <v>88</v>
      </c>
      <c r="AA64" s="157"/>
      <c r="AB64" s="157"/>
    </row>
    <row r="65" spans="2:28" s="39" customFormat="1" ht="11.25" customHeight="1">
      <c r="B65" s="119">
        <v>1</v>
      </c>
      <c r="C65" s="120"/>
      <c r="D65" s="59">
        <v>2</v>
      </c>
      <c r="E65" s="60">
        <v>3</v>
      </c>
      <c r="F65" s="62">
        <v>4</v>
      </c>
      <c r="G65" s="59">
        <v>5</v>
      </c>
      <c r="H65" s="60">
        <v>6</v>
      </c>
      <c r="I65" s="61">
        <v>7</v>
      </c>
      <c r="J65" s="62">
        <v>8</v>
      </c>
      <c r="K65" s="59">
        <v>9</v>
      </c>
      <c r="L65" s="60">
        <v>10</v>
      </c>
      <c r="M65" s="60">
        <v>11</v>
      </c>
      <c r="N65" s="62">
        <v>12</v>
      </c>
      <c r="O65" s="59">
        <v>13</v>
      </c>
      <c r="P65" s="60">
        <v>14</v>
      </c>
      <c r="Q65" s="60">
        <v>15</v>
      </c>
      <c r="R65" s="62">
        <v>16</v>
      </c>
      <c r="S65" s="59">
        <v>17</v>
      </c>
      <c r="T65" s="60">
        <v>18</v>
      </c>
      <c r="U65" s="60">
        <v>19</v>
      </c>
      <c r="V65" s="62">
        <v>20</v>
      </c>
      <c r="W65" s="59">
        <v>21</v>
      </c>
      <c r="X65" s="60">
        <v>22</v>
      </c>
      <c r="Y65" s="60">
        <v>23</v>
      </c>
      <c r="Z65" s="62">
        <v>24</v>
      </c>
      <c r="AA65" s="44">
        <v>25</v>
      </c>
      <c r="AB65" s="44">
        <v>26</v>
      </c>
    </row>
    <row r="66" spans="2:28" ht="25.5" customHeight="1">
      <c r="B66" s="135">
        <v>1142</v>
      </c>
      <c r="C66" s="136"/>
      <c r="D66" s="64">
        <v>251</v>
      </c>
      <c r="E66" s="65">
        <v>109</v>
      </c>
      <c r="F66" s="66">
        <v>183</v>
      </c>
      <c r="G66" s="64">
        <v>2</v>
      </c>
      <c r="H66" s="65">
        <v>0</v>
      </c>
      <c r="I66" s="65">
        <v>3</v>
      </c>
      <c r="J66" s="66">
        <v>0</v>
      </c>
      <c r="K66" s="64">
        <v>13</v>
      </c>
      <c r="L66" s="65">
        <v>0</v>
      </c>
      <c r="M66" s="65">
        <v>16</v>
      </c>
      <c r="N66" s="45">
        <v>0</v>
      </c>
      <c r="O66" s="63">
        <v>12</v>
      </c>
      <c r="P66" s="162">
        <v>0</v>
      </c>
      <c r="Q66" s="27">
        <v>8</v>
      </c>
      <c r="R66" s="28">
        <v>0</v>
      </c>
      <c r="S66" s="63">
        <v>69</v>
      </c>
      <c r="T66" s="163">
        <v>0</v>
      </c>
      <c r="U66" s="27">
        <v>53</v>
      </c>
      <c r="V66" s="28">
        <v>0</v>
      </c>
      <c r="W66" s="31">
        <f>SUM(X66:Z66)</f>
        <v>307</v>
      </c>
      <c r="X66" s="27">
        <v>198</v>
      </c>
      <c r="Y66" s="27">
        <v>106</v>
      </c>
      <c r="Z66" s="28">
        <v>3</v>
      </c>
      <c r="AA66" s="67">
        <v>0</v>
      </c>
      <c r="AB66" s="67">
        <v>0</v>
      </c>
    </row>
    <row r="70" spans="2:28" ht="15" customHeight="1"/>
    <row r="71" spans="2:28" ht="15" customHeight="1"/>
    <row r="73" spans="2:28">
      <c r="C73" s="154" t="s">
        <v>89</v>
      </c>
      <c r="D73" s="154"/>
      <c r="E73" s="154"/>
    </row>
    <row r="74" spans="2:28" ht="15" customHeight="1">
      <c r="B74" s="152" t="s">
        <v>90</v>
      </c>
      <c r="C74" s="152"/>
      <c r="D74" s="152"/>
      <c r="E74" s="152"/>
      <c r="F74" s="152"/>
      <c r="G74" s="77"/>
      <c r="K74" s="153"/>
      <c r="L74" s="153"/>
      <c r="M74" s="153"/>
      <c r="N74" s="5"/>
      <c r="O74" s="154" t="s">
        <v>93</v>
      </c>
      <c r="P74" s="154"/>
      <c r="Q74" s="154"/>
      <c r="R74" s="154"/>
      <c r="S74" s="30"/>
      <c r="T74" s="30"/>
      <c r="U74" s="30"/>
    </row>
    <row r="75" spans="2:28">
      <c r="K75" s="109" t="s">
        <v>91</v>
      </c>
      <c r="L75" s="109"/>
      <c r="M75" s="109"/>
    </row>
    <row r="76" spans="2:28">
      <c r="K76" s="29"/>
      <c r="L76" s="29"/>
      <c r="M76" s="29"/>
    </row>
    <row r="77" spans="2:28">
      <c r="K77" s="29"/>
      <c r="L77" s="29"/>
      <c r="M77" s="29"/>
    </row>
    <row r="78" spans="2:28">
      <c r="B78" s="35" t="s">
        <v>95</v>
      </c>
      <c r="C78" s="26" t="s">
        <v>94</v>
      </c>
      <c r="D78" s="35"/>
    </row>
    <row r="79" spans="2:28">
      <c r="B79" s="35" t="s">
        <v>96</v>
      </c>
      <c r="D79" s="35"/>
    </row>
    <row r="86" spans="8:8">
      <c r="H86" s="26" t="s">
        <v>5</v>
      </c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85">
    <mergeCell ref="AB62:AB64"/>
    <mergeCell ref="A18:C18"/>
    <mergeCell ref="A24:C24"/>
    <mergeCell ref="A60:C60"/>
    <mergeCell ref="AA62:AA64"/>
    <mergeCell ref="O62:R63"/>
    <mergeCell ref="S62:V63"/>
    <mergeCell ref="W62:Z62"/>
    <mergeCell ref="W63:W64"/>
    <mergeCell ref="X63:Z63"/>
    <mergeCell ref="B32:D32"/>
    <mergeCell ref="B39:D39"/>
    <mergeCell ref="B38:D38"/>
    <mergeCell ref="B37:D37"/>
    <mergeCell ref="B36:D36"/>
    <mergeCell ref="B35:D35"/>
    <mergeCell ref="K75:M75"/>
    <mergeCell ref="B74:F74"/>
    <mergeCell ref="K74:M74"/>
    <mergeCell ref="O74:R74"/>
    <mergeCell ref="C73:E73"/>
    <mergeCell ref="B66:C66"/>
    <mergeCell ref="D62:F62"/>
    <mergeCell ref="B54:D54"/>
    <mergeCell ref="B53:D53"/>
    <mergeCell ref="Q20:S20"/>
    <mergeCell ref="R26:U26"/>
    <mergeCell ref="F27:I27"/>
    <mergeCell ref="F63:F64"/>
    <mergeCell ref="U27:U28"/>
    <mergeCell ref="T27:T28"/>
    <mergeCell ref="M27:M28"/>
    <mergeCell ref="N27:N28"/>
    <mergeCell ref="K26:N26"/>
    <mergeCell ref="R27:R28"/>
    <mergeCell ref="S27:S28"/>
    <mergeCell ref="E26:I26"/>
    <mergeCell ref="B65:C65"/>
    <mergeCell ref="B44:D44"/>
    <mergeCell ref="B43:D43"/>
    <mergeCell ref="B45:D45"/>
    <mergeCell ref="B42:D42"/>
    <mergeCell ref="B52:D52"/>
    <mergeCell ref="B51:D51"/>
    <mergeCell ref="B50:D50"/>
    <mergeCell ref="D63:D64"/>
    <mergeCell ref="B56:D56"/>
    <mergeCell ref="B55:D55"/>
    <mergeCell ref="B62:C64"/>
    <mergeCell ref="R1:U1"/>
    <mergeCell ref="Q3:U3"/>
    <mergeCell ref="R2:U2"/>
    <mergeCell ref="R4:U4"/>
    <mergeCell ref="Q26:Q28"/>
    <mergeCell ref="B7:U7"/>
    <mergeCell ref="B8:U8"/>
    <mergeCell ref="P9:R9"/>
    <mergeCell ref="P10:R10"/>
    <mergeCell ref="H9:N9"/>
    <mergeCell ref="B9:G9"/>
    <mergeCell ref="H10:N10"/>
    <mergeCell ref="B26:D28"/>
    <mergeCell ref="B20:D20"/>
    <mergeCell ref="G20:I20"/>
    <mergeCell ref="L20:N20"/>
    <mergeCell ref="E63:E64"/>
    <mergeCell ref="B41:D41"/>
    <mergeCell ref="G62:J63"/>
    <mergeCell ref="K62:N63"/>
    <mergeCell ref="B40:D40"/>
    <mergeCell ref="B49:D49"/>
    <mergeCell ref="B48:D48"/>
    <mergeCell ref="B47:D47"/>
    <mergeCell ref="B46:D46"/>
    <mergeCell ref="B34:D34"/>
    <mergeCell ref="K27:K28"/>
    <mergeCell ref="E27:E28"/>
    <mergeCell ref="B30:U30"/>
    <mergeCell ref="B33:D33"/>
    <mergeCell ref="B31:D31"/>
    <mergeCell ref="J26:J28"/>
    <mergeCell ref="P26:P28"/>
    <mergeCell ref="B29:D29"/>
    <mergeCell ref="O26:O28"/>
    <mergeCell ref="L27:L28"/>
  </mergeCells>
  <pageMargins left="0.19685039370078741" right="0.19685039370078741" top="0.19685039370078741" bottom="0.19685039370078741" header="0.11811023622047249" footer="0.11811023622047249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Ирина  Александровна</dc:creator>
  <cp:lastModifiedBy>Тарасова</cp:lastModifiedBy>
  <cp:revision/>
  <cp:lastPrinted>2021-10-04T08:18:40Z</cp:lastPrinted>
  <dcterms:created xsi:type="dcterms:W3CDTF">2006-09-16T00:00:00Z</dcterms:created>
  <dcterms:modified xsi:type="dcterms:W3CDTF">2021-10-04T09:38:21Z</dcterms:modified>
  <dc:identifier/>
  <dc:language/>
  <cp:version/>
</cp:coreProperties>
</file>